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109"/>
  <workbookPr/>
  <mc:AlternateContent xmlns:mc="http://schemas.openxmlformats.org/markup-compatibility/2006">
    <mc:Choice Requires="x15">
      <x15ac:absPath xmlns:x15ac="http://schemas.microsoft.com/office/spreadsheetml/2010/11/ac" url="/Users/rjp/bitbucket/aezef/GTAP-BIO/"/>
    </mc:Choice>
  </mc:AlternateContent>
  <bookViews>
    <workbookView xWindow="80" yWindow="460" windowWidth="31540" windowHeight="2320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26" i="1" l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25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3" i="1"/>
  <c r="L48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3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48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47" i="1"/>
  <c r="D48" i="1"/>
  <c r="E48" i="1"/>
  <c r="F48" i="1"/>
  <c r="G48" i="1"/>
  <c r="D49" i="1"/>
  <c r="E49" i="1"/>
  <c r="F49" i="1"/>
  <c r="G49" i="1"/>
  <c r="D50" i="1"/>
  <c r="E50" i="1"/>
  <c r="F50" i="1"/>
  <c r="G50" i="1"/>
  <c r="D51" i="1"/>
  <c r="E51" i="1"/>
  <c r="F51" i="1"/>
  <c r="G51" i="1"/>
  <c r="D52" i="1"/>
  <c r="E52" i="1"/>
  <c r="F52" i="1"/>
  <c r="G52" i="1"/>
  <c r="D53" i="1"/>
  <c r="E53" i="1"/>
  <c r="F53" i="1"/>
  <c r="G53" i="1"/>
  <c r="D54" i="1"/>
  <c r="E54" i="1"/>
  <c r="F54" i="1"/>
  <c r="G54" i="1"/>
  <c r="D55" i="1"/>
  <c r="E55" i="1"/>
  <c r="F55" i="1"/>
  <c r="G55" i="1"/>
  <c r="D56" i="1"/>
  <c r="E56" i="1"/>
  <c r="F56" i="1"/>
  <c r="G56" i="1"/>
  <c r="D57" i="1"/>
  <c r="E57" i="1"/>
  <c r="F57" i="1"/>
  <c r="G57" i="1"/>
  <c r="D58" i="1"/>
  <c r="E58" i="1"/>
  <c r="F58" i="1"/>
  <c r="G58" i="1"/>
  <c r="D59" i="1"/>
  <c r="E59" i="1"/>
  <c r="F59" i="1"/>
  <c r="G59" i="1"/>
  <c r="D60" i="1"/>
  <c r="E60" i="1"/>
  <c r="F60" i="1"/>
  <c r="G60" i="1"/>
  <c r="D61" i="1"/>
  <c r="E61" i="1"/>
  <c r="F61" i="1"/>
  <c r="G61" i="1"/>
  <c r="D62" i="1"/>
  <c r="E62" i="1"/>
  <c r="F62" i="1"/>
  <c r="G62" i="1"/>
  <c r="D63" i="1"/>
  <c r="E63" i="1"/>
  <c r="F63" i="1"/>
  <c r="G63" i="1"/>
  <c r="D64" i="1"/>
  <c r="E64" i="1"/>
  <c r="F64" i="1"/>
  <c r="G64" i="1"/>
  <c r="D65" i="1"/>
  <c r="E65" i="1"/>
  <c r="F65" i="1"/>
  <c r="G65" i="1"/>
  <c r="D66" i="1"/>
  <c r="E66" i="1"/>
  <c r="F66" i="1"/>
  <c r="G66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48" i="1"/>
  <c r="D47" i="1"/>
  <c r="E47" i="1"/>
  <c r="F47" i="1"/>
  <c r="G47" i="1"/>
  <c r="C47" i="1"/>
</calcChain>
</file>

<file path=xl/sharedStrings.xml><?xml version="1.0" encoding="utf-8"?>
<sst xmlns="http://schemas.openxmlformats.org/spreadsheetml/2006/main" count="121" uniqueCount="38">
  <si>
    <t>LANDCOVER_L</t>
  </si>
  <si>
    <t>1 forestry</t>
  </si>
  <si>
    <t>2 unmngland</t>
  </si>
  <si>
    <t>3 crops</t>
  </si>
  <si>
    <t>4 livestock</t>
  </si>
  <si>
    <t>Total</t>
  </si>
  <si>
    <t>1 AEZ1</t>
  </si>
  <si>
    <t>2 AEZ2</t>
  </si>
  <si>
    <t>3 AEZ3</t>
  </si>
  <si>
    <t>4 AEZ4</t>
  </si>
  <si>
    <t>5 AEZ5</t>
  </si>
  <si>
    <t>6 AEZ6</t>
  </si>
  <si>
    <t>7 AEZ7</t>
  </si>
  <si>
    <t>8 AEZ8</t>
  </si>
  <si>
    <t>9 AEZ9</t>
  </si>
  <si>
    <t>10 AEZ10</t>
  </si>
  <si>
    <t>11 AEZ11</t>
  </si>
  <si>
    <t>12 AEZ12</t>
  </si>
  <si>
    <t>13 AEZ13</t>
  </si>
  <si>
    <t>14 AEZ14</t>
  </si>
  <si>
    <t>15 AEZ15</t>
  </si>
  <si>
    <t>16 AEZ16</t>
  </si>
  <si>
    <t>17 AEZ17</t>
  </si>
  <si>
    <t>18 AEZ18</t>
  </si>
  <si>
    <t>USAVMIS.upd</t>
  </si>
  <si>
    <t>AREA</t>
  </si>
  <si>
    <t>HARVSTAREA_L</t>
  </si>
  <si>
    <t>LCOV11</t>
  </si>
  <si>
    <t>1 Forest</t>
  </si>
  <si>
    <t>2 Unmngland</t>
  </si>
  <si>
    <t>3 Crops</t>
  </si>
  <si>
    <t>4 Livestock</t>
  </si>
  <si>
    <t>basedata.har</t>
  </si>
  <si>
    <t>HVST11</t>
  </si>
  <si>
    <t>land cover</t>
  </si>
  <si>
    <t>Unharvested</t>
  </si>
  <si>
    <t>Change from baseline</t>
  </si>
  <si>
    <t>Crop - harvest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</si>
</sst>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 tint="-0.49998474074526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165" fontId="3" fillId="0" borderId="0" xfId="1" applyNumberFormat="1" applyFont="1"/>
    <xf numFmtId="165" fontId="0" fillId="0" borderId="0" xfId="1" applyNumberFormat="1" applyFont="1"/>
    <xf numFmtId="9" fontId="0" fillId="0" borderId="0" xfId="2" applyFo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6"/>
  <sheetViews>
    <sheetView tabSelected="1" zoomScale="80" zoomScaleNormal="80" zoomScalePageLayoutView="80" workbookViewId="0">
      <selection activeCell="L47" sqref="L47"/>
    </sheetView>
  </sheetViews>
  <sheetFormatPr baseColWidth="10" defaultRowHeight="16" x14ac:dyDescent="0.2"/>
  <cols>
    <col min="3" max="7" width="14.83203125" bestFit="1" customWidth="1"/>
    <col min="8" max="8" width="5" customWidth="1"/>
    <col min="9" max="9" width="10.6640625" bestFit="1" customWidth="1"/>
    <col min="10" max="10" width="14.83203125" bestFit="1" customWidth="1"/>
    <col min="11" max="11" width="4.83203125" customWidth="1"/>
    <col min="12" max="12" width="12.83203125" bestFit="1" customWidth="1"/>
    <col min="13" max="13" width="12.33203125" bestFit="1" customWidth="1"/>
  </cols>
  <sheetData>
    <row r="1" spans="2:13" x14ac:dyDescent="0.2">
      <c r="B1" t="s">
        <v>24</v>
      </c>
    </row>
    <row r="2" spans="2:13" x14ac:dyDescent="0.2">
      <c r="B2" t="s">
        <v>0</v>
      </c>
      <c r="C2" s="2" t="s">
        <v>1</v>
      </c>
      <c r="D2" s="2" t="s">
        <v>2</v>
      </c>
      <c r="E2" t="s">
        <v>3</v>
      </c>
      <c r="F2" s="2" t="s">
        <v>4</v>
      </c>
      <c r="G2" s="2" t="s">
        <v>5</v>
      </c>
      <c r="I2" t="s">
        <v>25</v>
      </c>
      <c r="J2" t="s">
        <v>26</v>
      </c>
      <c r="L2" t="s">
        <v>37</v>
      </c>
      <c r="M2" t="s">
        <v>35</v>
      </c>
    </row>
    <row r="3" spans="2:13" x14ac:dyDescent="0.2">
      <c r="B3" t="s">
        <v>6</v>
      </c>
      <c r="C3" s="3">
        <v>666021</v>
      </c>
      <c r="D3" s="3">
        <v>184464304</v>
      </c>
      <c r="E3" s="4">
        <v>27619158</v>
      </c>
      <c r="F3" s="3">
        <v>202808304</v>
      </c>
      <c r="G3" s="3">
        <v>415557787</v>
      </c>
      <c r="H3" s="4"/>
      <c r="I3" s="4" t="s">
        <v>6</v>
      </c>
      <c r="J3" s="4">
        <v>21560544</v>
      </c>
      <c r="K3" s="4"/>
      <c r="L3" s="4">
        <f>E3-J3</f>
        <v>6058614</v>
      </c>
      <c r="M3" s="5">
        <f>L3/E3</f>
        <v>0.21936273365031619</v>
      </c>
    </row>
    <row r="4" spans="2:13" x14ac:dyDescent="0.2">
      <c r="B4" t="s">
        <v>7</v>
      </c>
      <c r="C4" s="3">
        <v>2200321</v>
      </c>
      <c r="D4" s="3">
        <v>123200296</v>
      </c>
      <c r="E4" s="4">
        <v>58822168</v>
      </c>
      <c r="F4" s="3">
        <v>114786352</v>
      </c>
      <c r="G4" s="3">
        <v>299009137</v>
      </c>
      <c r="H4" s="4"/>
      <c r="I4" s="4" t="s">
        <v>7</v>
      </c>
      <c r="J4" s="4">
        <v>55279416</v>
      </c>
      <c r="K4" s="4"/>
      <c r="L4" s="4">
        <f t="shared" ref="L4:L21" si="0">E4-J4</f>
        <v>3542752</v>
      </c>
      <c r="M4" s="5">
        <f t="shared" ref="M4:M21" si="1">L4/E4</f>
        <v>6.0228177920949803E-2</v>
      </c>
    </row>
    <row r="5" spans="2:13" x14ac:dyDescent="0.2">
      <c r="B5" t="s">
        <v>8</v>
      </c>
      <c r="C5" s="3">
        <v>13645135</v>
      </c>
      <c r="D5" s="3">
        <v>209120768</v>
      </c>
      <c r="E5" s="4">
        <v>121700560</v>
      </c>
      <c r="F5" s="3">
        <v>133450760</v>
      </c>
      <c r="G5" s="3">
        <v>477917223</v>
      </c>
      <c r="H5" s="4"/>
      <c r="I5" s="4" t="s">
        <v>8</v>
      </c>
      <c r="J5" s="4">
        <v>124780800</v>
      </c>
      <c r="K5" s="4"/>
      <c r="L5" s="4">
        <f t="shared" si="0"/>
        <v>-3080240</v>
      </c>
      <c r="M5" s="5">
        <f t="shared" si="1"/>
        <v>-2.5309990356658998E-2</v>
      </c>
    </row>
    <row r="6" spans="2:13" x14ac:dyDescent="0.2">
      <c r="B6" t="s">
        <v>9</v>
      </c>
      <c r="C6" s="3">
        <v>65244192</v>
      </c>
      <c r="D6" s="3">
        <v>217597744</v>
      </c>
      <c r="E6" s="4">
        <v>124874712</v>
      </c>
      <c r="F6" s="3">
        <v>184582832</v>
      </c>
      <c r="G6" s="3">
        <v>592299480</v>
      </c>
      <c r="H6" s="4"/>
      <c r="I6" s="4" t="s">
        <v>9</v>
      </c>
      <c r="J6" s="4">
        <v>131181608</v>
      </c>
      <c r="K6" s="4"/>
      <c r="L6" s="4">
        <f t="shared" si="0"/>
        <v>-6306896</v>
      </c>
      <c r="M6" s="5">
        <f t="shared" si="1"/>
        <v>-5.0505790155496014E-2</v>
      </c>
    </row>
    <row r="7" spans="2:13" x14ac:dyDescent="0.2">
      <c r="B7" t="s">
        <v>10</v>
      </c>
      <c r="C7" s="3">
        <v>152881824</v>
      </c>
      <c r="D7" s="3">
        <v>175619584</v>
      </c>
      <c r="E7" s="4">
        <v>122154192</v>
      </c>
      <c r="F7" s="3">
        <v>190246048</v>
      </c>
      <c r="G7" s="3">
        <v>640901648</v>
      </c>
      <c r="H7" s="4"/>
      <c r="I7" s="4" t="s">
        <v>10</v>
      </c>
      <c r="J7" s="4">
        <v>141430448</v>
      </c>
      <c r="K7" s="4"/>
      <c r="L7" s="4">
        <f t="shared" si="0"/>
        <v>-19276256</v>
      </c>
      <c r="M7" s="5">
        <f t="shared" si="1"/>
        <v>-0.15780265649827227</v>
      </c>
    </row>
    <row r="8" spans="2:13" x14ac:dyDescent="0.2">
      <c r="B8" t="s">
        <v>11</v>
      </c>
      <c r="C8" s="3">
        <v>340512096</v>
      </c>
      <c r="D8" s="3">
        <v>61199436</v>
      </c>
      <c r="E8" s="4">
        <v>136377296</v>
      </c>
      <c r="F8" s="3">
        <v>98341608</v>
      </c>
      <c r="G8" s="3">
        <v>636430436</v>
      </c>
      <c r="H8" s="4"/>
      <c r="I8" s="4" t="s">
        <v>11</v>
      </c>
      <c r="J8" s="4">
        <v>113196624</v>
      </c>
      <c r="K8" s="4"/>
      <c r="L8" s="4">
        <f t="shared" si="0"/>
        <v>23180672</v>
      </c>
      <c r="M8" s="5">
        <f t="shared" si="1"/>
        <v>0.1699745682008536</v>
      </c>
    </row>
    <row r="9" spans="2:13" x14ac:dyDescent="0.2">
      <c r="B9" t="s">
        <v>12</v>
      </c>
      <c r="C9" s="3">
        <v>7065305</v>
      </c>
      <c r="D9" s="3">
        <v>662855232</v>
      </c>
      <c r="E9" s="4">
        <v>103262288</v>
      </c>
      <c r="F9" s="3">
        <v>759156480</v>
      </c>
      <c r="G9" s="3">
        <v>1532339305</v>
      </c>
      <c r="H9" s="4"/>
      <c r="I9" s="4" t="s">
        <v>12</v>
      </c>
      <c r="J9" s="4">
        <v>74215696</v>
      </c>
      <c r="K9" s="4"/>
      <c r="L9" s="4">
        <f t="shared" si="0"/>
        <v>29046592</v>
      </c>
      <c r="M9" s="5">
        <f t="shared" si="1"/>
        <v>0.28128944808970335</v>
      </c>
    </row>
    <row r="10" spans="2:13" x14ac:dyDescent="0.2">
      <c r="B10" t="s">
        <v>13</v>
      </c>
      <c r="C10" s="3">
        <v>25309062</v>
      </c>
      <c r="D10" s="3">
        <v>203875792</v>
      </c>
      <c r="E10" s="4">
        <v>182703744</v>
      </c>
      <c r="F10" s="3">
        <v>273223392</v>
      </c>
      <c r="G10" s="3">
        <v>685111990</v>
      </c>
      <c r="H10" s="4"/>
      <c r="I10" s="4" t="s">
        <v>13</v>
      </c>
      <c r="J10" s="4">
        <v>158114912</v>
      </c>
      <c r="K10" s="4"/>
      <c r="L10" s="4">
        <f t="shared" si="0"/>
        <v>24588832</v>
      </c>
      <c r="M10" s="5">
        <f t="shared" si="1"/>
        <v>0.13458307674307976</v>
      </c>
    </row>
    <row r="11" spans="2:13" x14ac:dyDescent="0.2">
      <c r="B11" t="s">
        <v>14</v>
      </c>
      <c r="C11" s="3">
        <v>95920088</v>
      </c>
      <c r="D11" s="3">
        <v>137440656</v>
      </c>
      <c r="E11" s="4">
        <v>173504288</v>
      </c>
      <c r="F11" s="3">
        <v>117139072</v>
      </c>
      <c r="G11" s="3">
        <v>524004104</v>
      </c>
      <c r="H11" s="4"/>
      <c r="I11" s="4" t="s">
        <v>14</v>
      </c>
      <c r="J11" s="4">
        <v>163312768</v>
      </c>
      <c r="K11" s="4"/>
      <c r="L11" s="4">
        <f t="shared" si="0"/>
        <v>10191520</v>
      </c>
      <c r="M11" s="5">
        <f t="shared" si="1"/>
        <v>5.8739297555573958E-2</v>
      </c>
    </row>
    <row r="12" spans="2:13" x14ac:dyDescent="0.2">
      <c r="B12" t="s">
        <v>15</v>
      </c>
      <c r="C12" s="3">
        <v>231449120</v>
      </c>
      <c r="D12" s="3">
        <v>90530024</v>
      </c>
      <c r="E12" s="4">
        <v>228171824</v>
      </c>
      <c r="F12" s="3">
        <v>117284304</v>
      </c>
      <c r="G12" s="3">
        <v>667435272</v>
      </c>
      <c r="H12" s="4"/>
      <c r="I12" s="4" t="s">
        <v>15</v>
      </c>
      <c r="J12" s="4">
        <v>213668576</v>
      </c>
      <c r="K12" s="4"/>
      <c r="L12" s="4">
        <f t="shared" si="0"/>
        <v>14503248</v>
      </c>
      <c r="M12" s="5">
        <f t="shared" si="1"/>
        <v>6.3562834997541146E-2</v>
      </c>
    </row>
    <row r="13" spans="2:13" x14ac:dyDescent="0.2">
      <c r="B13" t="s">
        <v>16</v>
      </c>
      <c r="C13" s="3">
        <v>132746680</v>
      </c>
      <c r="D13" s="3">
        <v>51918724</v>
      </c>
      <c r="E13" s="4">
        <v>107019344</v>
      </c>
      <c r="F13" s="3">
        <v>72209568</v>
      </c>
      <c r="G13" s="3">
        <v>363894316</v>
      </c>
      <c r="H13" s="4"/>
      <c r="I13" s="4" t="s">
        <v>16</v>
      </c>
      <c r="J13" s="4">
        <v>113029632</v>
      </c>
      <c r="K13" s="4"/>
      <c r="L13" s="4">
        <f t="shared" si="0"/>
        <v>-6010288</v>
      </c>
      <c r="M13" s="5">
        <f t="shared" si="1"/>
        <v>-5.6160762861712177E-2</v>
      </c>
    </row>
    <row r="14" spans="2:13" x14ac:dyDescent="0.2">
      <c r="B14" t="s">
        <v>17</v>
      </c>
      <c r="C14" s="3">
        <v>146129600</v>
      </c>
      <c r="D14" s="3">
        <v>57624816</v>
      </c>
      <c r="E14" s="4">
        <v>95878928</v>
      </c>
      <c r="F14" s="3">
        <v>113212120</v>
      </c>
      <c r="G14" s="3">
        <v>412845464</v>
      </c>
      <c r="H14" s="4"/>
      <c r="I14" s="4" t="s">
        <v>17</v>
      </c>
      <c r="J14" s="4">
        <v>125524568</v>
      </c>
      <c r="K14" s="4"/>
      <c r="L14" s="4">
        <f t="shared" si="0"/>
        <v>-29645640</v>
      </c>
      <c r="M14" s="5">
        <f t="shared" si="1"/>
        <v>-0.30919870109519787</v>
      </c>
    </row>
    <row r="15" spans="2:13" x14ac:dyDescent="0.2">
      <c r="B15" t="s">
        <v>18</v>
      </c>
      <c r="C15" s="3">
        <v>13219201</v>
      </c>
      <c r="D15" s="3">
        <v>60036384</v>
      </c>
      <c r="E15" s="4">
        <v>29141560</v>
      </c>
      <c r="F15" s="3">
        <v>149578128</v>
      </c>
      <c r="G15" s="3">
        <v>251975273</v>
      </c>
      <c r="H15" s="4"/>
      <c r="I15" s="4" t="s">
        <v>18</v>
      </c>
      <c r="J15" s="4">
        <v>23235166</v>
      </c>
      <c r="K15" s="4"/>
      <c r="L15" s="4">
        <f t="shared" si="0"/>
        <v>5906394</v>
      </c>
      <c r="M15" s="5">
        <f t="shared" si="1"/>
        <v>0.20267940357345318</v>
      </c>
    </row>
    <row r="16" spans="2:13" x14ac:dyDescent="0.2">
      <c r="B16" t="s">
        <v>19</v>
      </c>
      <c r="C16" s="3">
        <v>200935408</v>
      </c>
      <c r="D16" s="3">
        <v>72410424</v>
      </c>
      <c r="E16" s="4">
        <v>16693548</v>
      </c>
      <c r="F16" s="3">
        <v>97625744</v>
      </c>
      <c r="G16" s="3">
        <v>387665124</v>
      </c>
      <c r="H16" s="4"/>
      <c r="I16" s="4" t="s">
        <v>19</v>
      </c>
      <c r="J16" s="4">
        <v>10988634</v>
      </c>
      <c r="K16" s="4"/>
      <c r="L16" s="4">
        <f t="shared" si="0"/>
        <v>5704914</v>
      </c>
      <c r="M16" s="5">
        <f t="shared" si="1"/>
        <v>0.34174364850420053</v>
      </c>
    </row>
    <row r="17" spans="2:13" x14ac:dyDescent="0.2">
      <c r="B17" t="s">
        <v>20</v>
      </c>
      <c r="C17" s="3">
        <v>242792032</v>
      </c>
      <c r="D17" s="3">
        <v>59256680</v>
      </c>
      <c r="E17" s="4">
        <v>31729164</v>
      </c>
      <c r="F17" s="3">
        <v>62480140</v>
      </c>
      <c r="G17" s="3">
        <v>396258016</v>
      </c>
      <c r="H17" s="4"/>
      <c r="I17" s="4" t="s">
        <v>20</v>
      </c>
      <c r="J17" s="4">
        <v>22386050</v>
      </c>
      <c r="K17" s="4"/>
      <c r="L17" s="4">
        <f t="shared" si="0"/>
        <v>9343114</v>
      </c>
      <c r="M17" s="5">
        <f t="shared" si="1"/>
        <v>0.29446455002722416</v>
      </c>
    </row>
    <row r="18" spans="2:13" x14ac:dyDescent="0.2">
      <c r="B18" t="s">
        <v>21</v>
      </c>
      <c r="C18" s="3">
        <v>13472284</v>
      </c>
      <c r="D18" s="3">
        <v>14647730</v>
      </c>
      <c r="E18" s="4">
        <v>2381190</v>
      </c>
      <c r="F18" s="3">
        <v>16928296</v>
      </c>
      <c r="G18" s="3">
        <v>47429500</v>
      </c>
      <c r="H18" s="4"/>
      <c r="I18" s="4" t="s">
        <v>21</v>
      </c>
      <c r="J18" s="4">
        <v>1726594</v>
      </c>
      <c r="K18" s="4"/>
      <c r="L18" s="4">
        <f t="shared" si="0"/>
        <v>654596</v>
      </c>
      <c r="M18" s="5">
        <f t="shared" si="1"/>
        <v>0.27490288469210772</v>
      </c>
    </row>
    <row r="19" spans="2:13" x14ac:dyDescent="0.2">
      <c r="B19" t="s">
        <v>22</v>
      </c>
      <c r="C19" s="3">
        <v>1669016</v>
      </c>
      <c r="D19" s="3">
        <v>1685523</v>
      </c>
      <c r="E19" s="4">
        <v>32219</v>
      </c>
      <c r="F19" s="3">
        <v>861663</v>
      </c>
      <c r="G19" s="3">
        <v>4248422</v>
      </c>
      <c r="H19" s="4"/>
      <c r="I19" s="4" t="s">
        <v>22</v>
      </c>
      <c r="J19" s="4">
        <v>25442</v>
      </c>
      <c r="K19" s="4"/>
      <c r="L19" s="4">
        <f t="shared" si="0"/>
        <v>6777</v>
      </c>
      <c r="M19" s="5">
        <f t="shared" si="1"/>
        <v>0.21034172382755517</v>
      </c>
    </row>
    <row r="20" spans="2:13" x14ac:dyDescent="0.2">
      <c r="B20" t="s">
        <v>23</v>
      </c>
      <c r="C20" s="3">
        <v>0</v>
      </c>
      <c r="D20" s="3">
        <v>0</v>
      </c>
      <c r="E20" s="4">
        <v>1258</v>
      </c>
      <c r="F20" s="3">
        <v>158965</v>
      </c>
      <c r="G20" s="3">
        <v>160223</v>
      </c>
      <c r="H20" s="4"/>
      <c r="I20" s="4" t="s">
        <v>23</v>
      </c>
      <c r="J20" s="4">
        <v>56</v>
      </c>
      <c r="K20" s="4"/>
      <c r="L20" s="4">
        <f t="shared" si="0"/>
        <v>1202</v>
      </c>
      <c r="M20" s="5">
        <f t="shared" si="1"/>
        <v>0.95548489666136727</v>
      </c>
    </row>
    <row r="21" spans="2:13" x14ac:dyDescent="0.2">
      <c r="B21" t="s">
        <v>5</v>
      </c>
      <c r="C21" s="3">
        <v>1685857386</v>
      </c>
      <c r="D21" s="3">
        <v>2383484117</v>
      </c>
      <c r="E21" s="4">
        <v>1562067442</v>
      </c>
      <c r="F21" s="3">
        <v>2704073776</v>
      </c>
      <c r="G21" s="3">
        <v>8335482720</v>
      </c>
      <c r="H21" s="4"/>
      <c r="I21" s="4" t="s">
        <v>5</v>
      </c>
      <c r="J21" s="4">
        <v>1493657534</v>
      </c>
      <c r="K21" s="4"/>
      <c r="L21" s="4">
        <f t="shared" si="0"/>
        <v>68409908</v>
      </c>
      <c r="M21" s="5">
        <f t="shared" si="1"/>
        <v>4.3794465053577376E-2</v>
      </c>
    </row>
    <row r="22" spans="2:13" x14ac:dyDescent="0.2">
      <c r="C22" s="3"/>
      <c r="D22" s="3"/>
      <c r="E22" s="4"/>
      <c r="F22" s="3"/>
      <c r="G22" s="3"/>
      <c r="H22" s="4"/>
      <c r="I22" s="4"/>
      <c r="J22" s="4"/>
      <c r="K22" s="4"/>
      <c r="L22" s="4"/>
    </row>
    <row r="23" spans="2:13" x14ac:dyDescent="0.2">
      <c r="B23" t="s">
        <v>32</v>
      </c>
      <c r="C23" s="3"/>
      <c r="D23" s="3"/>
      <c r="E23" s="4"/>
      <c r="F23" s="3"/>
      <c r="G23" s="3"/>
      <c r="H23" s="4"/>
      <c r="I23" s="4"/>
      <c r="J23" s="4"/>
      <c r="K23" s="4"/>
      <c r="L23" s="4"/>
    </row>
    <row r="24" spans="2:13" x14ac:dyDescent="0.2">
      <c r="B24" t="s">
        <v>27</v>
      </c>
      <c r="C24" s="3" t="s">
        <v>28</v>
      </c>
      <c r="D24" s="3" t="s">
        <v>29</v>
      </c>
      <c r="E24" s="4" t="s">
        <v>30</v>
      </c>
      <c r="F24" s="3" t="s">
        <v>31</v>
      </c>
      <c r="G24" s="3" t="s">
        <v>5</v>
      </c>
      <c r="H24" s="4"/>
      <c r="I24" s="4" t="s">
        <v>25</v>
      </c>
      <c r="J24" s="4" t="s">
        <v>33</v>
      </c>
      <c r="K24" s="4"/>
      <c r="L24" t="s">
        <v>37</v>
      </c>
      <c r="M24" t="s">
        <v>35</v>
      </c>
    </row>
    <row r="25" spans="2:13" x14ac:dyDescent="0.2">
      <c r="B25" t="s">
        <v>6</v>
      </c>
      <c r="C25" s="3">
        <v>666068</v>
      </c>
      <c r="D25" s="3">
        <v>184464304</v>
      </c>
      <c r="E25" s="4">
        <v>27613308</v>
      </c>
      <c r="F25" s="3">
        <v>202814096</v>
      </c>
      <c r="G25" s="3">
        <v>415557776</v>
      </c>
      <c r="H25" s="4"/>
      <c r="I25" s="4" t="s">
        <v>6</v>
      </c>
      <c r="J25" s="4">
        <v>21554492</v>
      </c>
      <c r="K25" s="4"/>
      <c r="L25" s="4">
        <f>E25-J25</f>
        <v>6058816</v>
      </c>
      <c r="M25" s="5">
        <f>L25/E25</f>
        <v>0.21941652191762029</v>
      </c>
    </row>
    <row r="26" spans="2:13" x14ac:dyDescent="0.2">
      <c r="B26" t="s">
        <v>7</v>
      </c>
      <c r="C26" s="3">
        <v>2200484</v>
      </c>
      <c r="D26" s="3">
        <v>123200296</v>
      </c>
      <c r="E26" s="4">
        <v>58818872</v>
      </c>
      <c r="F26" s="3">
        <v>114789512</v>
      </c>
      <c r="G26" s="3">
        <v>299009164</v>
      </c>
      <c r="H26" s="4"/>
      <c r="I26" s="4" t="s">
        <v>7</v>
      </c>
      <c r="J26" s="4">
        <v>55274704</v>
      </c>
      <c r="K26" s="4"/>
      <c r="L26" s="4">
        <f t="shared" ref="L26:L43" si="2">E26-J26</f>
        <v>3544168</v>
      </c>
      <c r="M26" s="5">
        <f t="shared" ref="M26:M43" si="3">L26/E26</f>
        <v>6.0255626799507481E-2</v>
      </c>
    </row>
    <row r="27" spans="2:13" x14ac:dyDescent="0.2">
      <c r="B27" t="s">
        <v>8</v>
      </c>
      <c r="C27" s="3">
        <v>13645813</v>
      </c>
      <c r="D27" s="3">
        <v>209120768</v>
      </c>
      <c r="E27" s="4">
        <v>121695216</v>
      </c>
      <c r="F27" s="3">
        <v>133455408</v>
      </c>
      <c r="G27" s="3">
        <v>477917205</v>
      </c>
      <c r="H27" s="4"/>
      <c r="I27" s="4" t="s">
        <v>8</v>
      </c>
      <c r="J27" s="4">
        <v>124770912</v>
      </c>
      <c r="K27" s="4"/>
      <c r="L27" s="4">
        <f t="shared" si="2"/>
        <v>-3075696</v>
      </c>
      <c r="M27" s="5">
        <f t="shared" si="3"/>
        <v>-2.5273762610356021E-2</v>
      </c>
    </row>
    <row r="28" spans="2:13" x14ac:dyDescent="0.2">
      <c r="B28" t="s">
        <v>9</v>
      </c>
      <c r="C28" s="3">
        <v>65249104</v>
      </c>
      <c r="D28" s="3">
        <v>217597744</v>
      </c>
      <c r="E28" s="4">
        <v>124862472</v>
      </c>
      <c r="F28" s="3">
        <v>184590272</v>
      </c>
      <c r="G28" s="3">
        <v>592299592</v>
      </c>
      <c r="H28" s="4"/>
      <c r="I28" s="4" t="s">
        <v>9</v>
      </c>
      <c r="J28" s="4">
        <v>131162464</v>
      </c>
      <c r="K28" s="4"/>
      <c r="L28" s="4">
        <f t="shared" si="2"/>
        <v>-6299992</v>
      </c>
      <c r="M28" s="5">
        <f t="shared" si="3"/>
        <v>-5.0455448295145075E-2</v>
      </c>
    </row>
    <row r="29" spans="2:13" x14ac:dyDescent="0.2">
      <c r="B29" t="s">
        <v>10</v>
      </c>
      <c r="C29" s="3">
        <v>152889488</v>
      </c>
      <c r="D29" s="3">
        <v>175619584</v>
      </c>
      <c r="E29" s="4">
        <v>122139352</v>
      </c>
      <c r="F29" s="3">
        <v>190253152</v>
      </c>
      <c r="G29" s="3">
        <v>640901576</v>
      </c>
      <c r="H29" s="4"/>
      <c r="I29" s="4" t="s">
        <v>10</v>
      </c>
      <c r="J29" s="4">
        <v>141402288</v>
      </c>
      <c r="K29" s="4"/>
      <c r="L29" s="4">
        <f t="shared" si="2"/>
        <v>-19262936</v>
      </c>
      <c r="M29" s="5">
        <f t="shared" si="3"/>
        <v>-0.15771277384867738</v>
      </c>
    </row>
    <row r="30" spans="2:13" x14ac:dyDescent="0.2">
      <c r="B30" t="s">
        <v>11</v>
      </c>
      <c r="C30" s="3">
        <v>340523552</v>
      </c>
      <c r="D30" s="3">
        <v>61199436</v>
      </c>
      <c r="E30" s="4">
        <v>136366032</v>
      </c>
      <c r="F30" s="3">
        <v>98341352</v>
      </c>
      <c r="G30" s="3">
        <v>636430372</v>
      </c>
      <c r="H30" s="4"/>
      <c r="I30" s="4" t="s">
        <v>11</v>
      </c>
      <c r="J30" s="4">
        <v>113176504</v>
      </c>
      <c r="K30" s="4"/>
      <c r="L30" s="4">
        <f t="shared" si="2"/>
        <v>23189528</v>
      </c>
      <c r="M30" s="5">
        <f t="shared" si="3"/>
        <v>0.17005355116587978</v>
      </c>
    </row>
    <row r="31" spans="2:13" x14ac:dyDescent="0.2">
      <c r="B31" t="s">
        <v>12</v>
      </c>
      <c r="C31" s="3">
        <v>7068919</v>
      </c>
      <c r="D31" s="3">
        <v>662855232</v>
      </c>
      <c r="E31" s="4">
        <v>103259448</v>
      </c>
      <c r="F31" s="3">
        <v>759155520</v>
      </c>
      <c r="G31" s="3">
        <v>1532339119</v>
      </c>
      <c r="H31" s="4"/>
      <c r="I31" s="4" t="s">
        <v>12</v>
      </c>
      <c r="J31" s="4">
        <v>74198712</v>
      </c>
      <c r="K31" s="4"/>
      <c r="L31" s="4">
        <f t="shared" si="2"/>
        <v>29060736</v>
      </c>
      <c r="M31" s="5">
        <f t="shared" si="3"/>
        <v>0.28143415990370196</v>
      </c>
    </row>
    <row r="32" spans="2:13" x14ac:dyDescent="0.2">
      <c r="B32" t="s">
        <v>13</v>
      </c>
      <c r="C32" s="3">
        <v>25315596</v>
      </c>
      <c r="D32" s="3">
        <v>203875792</v>
      </c>
      <c r="E32" s="4">
        <v>182700704</v>
      </c>
      <c r="F32" s="3">
        <v>273220000</v>
      </c>
      <c r="G32" s="3">
        <v>685112092</v>
      </c>
      <c r="H32" s="4"/>
      <c r="I32" s="4" t="s">
        <v>13</v>
      </c>
      <c r="J32" s="4">
        <v>158111392</v>
      </c>
      <c r="K32" s="4"/>
      <c r="L32" s="4">
        <f t="shared" si="2"/>
        <v>24589312</v>
      </c>
      <c r="M32" s="5">
        <f t="shared" si="3"/>
        <v>0.13458794335023472</v>
      </c>
    </row>
    <row r="33" spans="2:13" x14ac:dyDescent="0.2">
      <c r="B33" t="s">
        <v>14</v>
      </c>
      <c r="C33" s="3">
        <v>95924032</v>
      </c>
      <c r="D33" s="3">
        <v>137440656</v>
      </c>
      <c r="E33" s="4">
        <v>173501216</v>
      </c>
      <c r="F33" s="3">
        <v>117138176</v>
      </c>
      <c r="G33" s="3">
        <v>524004080</v>
      </c>
      <c r="H33" s="4"/>
      <c r="I33" s="4" t="s">
        <v>14</v>
      </c>
      <c r="J33" s="4">
        <v>163306768</v>
      </c>
      <c r="K33" s="4"/>
      <c r="L33" s="4">
        <f t="shared" si="2"/>
        <v>10194448</v>
      </c>
      <c r="M33" s="5">
        <f t="shared" si="3"/>
        <v>5.8757213551748247E-2</v>
      </c>
    </row>
    <row r="34" spans="2:13" x14ac:dyDescent="0.2">
      <c r="B34" t="s">
        <v>15</v>
      </c>
      <c r="C34" s="3">
        <v>231463904</v>
      </c>
      <c r="D34" s="3">
        <v>90530024</v>
      </c>
      <c r="E34" s="4">
        <v>228165456</v>
      </c>
      <c r="F34" s="3">
        <v>117275880</v>
      </c>
      <c r="G34" s="3">
        <v>667435264</v>
      </c>
      <c r="H34" s="4"/>
      <c r="I34" s="4" t="s">
        <v>15</v>
      </c>
      <c r="J34" s="4">
        <v>213698240</v>
      </c>
      <c r="K34" s="4"/>
      <c r="L34" s="4">
        <f t="shared" si="2"/>
        <v>14467216</v>
      </c>
      <c r="M34" s="5">
        <f t="shared" si="3"/>
        <v>6.3406688521684018E-2</v>
      </c>
    </row>
    <row r="35" spans="2:13" x14ac:dyDescent="0.2">
      <c r="B35" t="s">
        <v>16</v>
      </c>
      <c r="C35" s="3">
        <v>132756592</v>
      </c>
      <c r="D35" s="3">
        <v>51918724</v>
      </c>
      <c r="E35" s="4">
        <v>107015176</v>
      </c>
      <c r="F35" s="3">
        <v>72203808</v>
      </c>
      <c r="G35" s="3">
        <v>363894300</v>
      </c>
      <c r="H35" s="4"/>
      <c r="I35" s="4" t="s">
        <v>16</v>
      </c>
      <c r="J35" s="4">
        <v>113027880</v>
      </c>
      <c r="K35" s="4"/>
      <c r="L35" s="4">
        <f t="shared" si="2"/>
        <v>-6012704</v>
      </c>
      <c r="M35" s="5">
        <f t="shared" si="3"/>
        <v>-5.6185526434119962E-2</v>
      </c>
    </row>
    <row r="36" spans="2:13" x14ac:dyDescent="0.2">
      <c r="B36" t="s">
        <v>17</v>
      </c>
      <c r="C36" s="3">
        <v>146136672</v>
      </c>
      <c r="D36" s="3">
        <v>57624816</v>
      </c>
      <c r="E36" s="4">
        <v>95872864</v>
      </c>
      <c r="F36" s="3">
        <v>113211048</v>
      </c>
      <c r="G36" s="3">
        <v>412845400</v>
      </c>
      <c r="H36" s="4"/>
      <c r="I36" s="4" t="s">
        <v>17</v>
      </c>
      <c r="J36" s="4">
        <v>125394912</v>
      </c>
      <c r="K36" s="4"/>
      <c r="L36" s="4">
        <f t="shared" si="2"/>
        <v>-29522048</v>
      </c>
      <c r="M36" s="5">
        <f t="shared" si="3"/>
        <v>-0.30792913414999262</v>
      </c>
    </row>
    <row r="37" spans="2:13" x14ac:dyDescent="0.2">
      <c r="B37" t="s">
        <v>18</v>
      </c>
      <c r="C37" s="3">
        <v>13222731</v>
      </c>
      <c r="D37" s="3">
        <v>60036384</v>
      </c>
      <c r="E37" s="4">
        <v>29140950</v>
      </c>
      <c r="F37" s="3">
        <v>149575184</v>
      </c>
      <c r="G37" s="3">
        <v>251975249</v>
      </c>
      <c r="H37" s="4"/>
      <c r="I37" s="4" t="s">
        <v>18</v>
      </c>
      <c r="J37" s="4">
        <v>23233466</v>
      </c>
      <c r="K37" s="4"/>
      <c r="L37" s="4">
        <f t="shared" si="2"/>
        <v>5907484</v>
      </c>
      <c r="M37" s="5">
        <f t="shared" si="3"/>
        <v>0.20272105061777326</v>
      </c>
    </row>
    <row r="38" spans="2:13" x14ac:dyDescent="0.2">
      <c r="B38" t="s">
        <v>19</v>
      </c>
      <c r="C38" s="3">
        <v>200938048</v>
      </c>
      <c r="D38" s="3">
        <v>72410424</v>
      </c>
      <c r="E38" s="4">
        <v>16692447</v>
      </c>
      <c r="F38" s="3">
        <v>97624216</v>
      </c>
      <c r="G38" s="3">
        <v>387665135</v>
      </c>
      <c r="H38" s="4"/>
      <c r="I38" s="4" t="s">
        <v>19</v>
      </c>
      <c r="J38" s="4">
        <v>10986720</v>
      </c>
      <c r="K38" s="4"/>
      <c r="L38" s="4">
        <f t="shared" si="2"/>
        <v>5705727</v>
      </c>
      <c r="M38" s="5">
        <f t="shared" si="3"/>
        <v>0.34181489388583952</v>
      </c>
    </row>
    <row r="39" spans="2:13" x14ac:dyDescent="0.2">
      <c r="B39" t="s">
        <v>20</v>
      </c>
      <c r="C39" s="3">
        <v>242793888</v>
      </c>
      <c r="D39" s="3">
        <v>59256680</v>
      </c>
      <c r="E39" s="4">
        <v>31727290</v>
      </c>
      <c r="F39" s="3">
        <v>62480168</v>
      </c>
      <c r="G39" s="3">
        <v>396258026</v>
      </c>
      <c r="H39" s="4"/>
      <c r="I39" s="4" t="s">
        <v>20</v>
      </c>
      <c r="J39" s="4">
        <v>22381308</v>
      </c>
      <c r="K39" s="4"/>
      <c r="L39" s="4">
        <f t="shared" si="2"/>
        <v>9345982</v>
      </c>
      <c r="M39" s="5">
        <f t="shared" si="3"/>
        <v>0.29457233819844053</v>
      </c>
    </row>
    <row r="40" spans="2:13" x14ac:dyDescent="0.2">
      <c r="B40" t="s">
        <v>21</v>
      </c>
      <c r="C40" s="3">
        <v>13472579</v>
      </c>
      <c r="D40" s="3">
        <v>14647730</v>
      </c>
      <c r="E40" s="4">
        <v>2380974</v>
      </c>
      <c r="F40" s="3">
        <v>16928216</v>
      </c>
      <c r="G40" s="3">
        <v>47429499</v>
      </c>
      <c r="H40" s="4"/>
      <c r="I40" s="4" t="s">
        <v>21</v>
      </c>
      <c r="J40" s="4">
        <v>1726206</v>
      </c>
      <c r="K40" s="4"/>
      <c r="L40" s="4">
        <f t="shared" si="2"/>
        <v>654768</v>
      </c>
      <c r="M40" s="5">
        <f t="shared" si="3"/>
        <v>0.27500006299942797</v>
      </c>
    </row>
    <row r="41" spans="2:13" x14ac:dyDescent="0.2">
      <c r="B41" t="s">
        <v>22</v>
      </c>
      <c r="C41" s="3">
        <v>1669076</v>
      </c>
      <c r="D41" s="3">
        <v>1685523</v>
      </c>
      <c r="E41" s="4">
        <v>32217</v>
      </c>
      <c r="F41" s="3">
        <v>861606</v>
      </c>
      <c r="G41" s="3">
        <v>4248422</v>
      </c>
      <c r="H41" s="4"/>
      <c r="I41" s="4" t="s">
        <v>22</v>
      </c>
      <c r="J41" s="4">
        <v>25441</v>
      </c>
      <c r="K41" s="4"/>
      <c r="L41" s="4">
        <f t="shared" si="2"/>
        <v>6776</v>
      </c>
      <c r="M41" s="5">
        <f t="shared" si="3"/>
        <v>0.21032374212372351</v>
      </c>
    </row>
    <row r="42" spans="2:13" x14ac:dyDescent="0.2">
      <c r="B42" t="s">
        <v>23</v>
      </c>
      <c r="C42" s="3">
        <v>0</v>
      </c>
      <c r="D42" s="3">
        <v>0</v>
      </c>
      <c r="E42" s="4">
        <v>1257</v>
      </c>
      <c r="F42" s="3">
        <v>158965</v>
      </c>
      <c r="G42" s="3">
        <v>160223</v>
      </c>
      <c r="H42" s="4"/>
      <c r="I42" s="4" t="s">
        <v>23</v>
      </c>
      <c r="J42" s="4">
        <v>56</v>
      </c>
      <c r="K42" s="4"/>
      <c r="L42" s="4">
        <f t="shared" si="2"/>
        <v>1201</v>
      </c>
      <c r="M42" s="5">
        <f t="shared" si="3"/>
        <v>0.95544948289578358</v>
      </c>
    </row>
    <row r="43" spans="2:13" x14ac:dyDescent="0.2">
      <c r="B43" t="s">
        <v>5</v>
      </c>
      <c r="C43" s="3">
        <v>1685936545</v>
      </c>
      <c r="D43" s="3">
        <v>2383484117</v>
      </c>
      <c r="E43" s="4">
        <v>1561985251</v>
      </c>
      <c r="F43" s="3">
        <v>2704076580</v>
      </c>
      <c r="G43" s="3">
        <v>8335482493</v>
      </c>
      <c r="H43" s="4"/>
      <c r="I43" s="4" t="s">
        <v>5</v>
      </c>
      <c r="J43" s="4">
        <v>1493432464</v>
      </c>
      <c r="K43" s="4"/>
      <c r="L43" s="4">
        <f t="shared" si="2"/>
        <v>68552787</v>
      </c>
      <c r="M43" s="5">
        <f t="shared" si="3"/>
        <v>4.3888242194420057E-2</v>
      </c>
    </row>
    <row r="44" spans="2:13" x14ac:dyDescent="0.2">
      <c r="C44" s="3"/>
      <c r="D44" s="3"/>
      <c r="E44" s="4"/>
      <c r="F44" s="3"/>
      <c r="G44" s="3"/>
      <c r="H44" s="4"/>
      <c r="I44" s="4"/>
      <c r="J44" s="4"/>
      <c r="K44" s="4"/>
      <c r="L44" s="4"/>
    </row>
    <row r="45" spans="2:13" x14ac:dyDescent="0.2">
      <c r="B45" s="1" t="s">
        <v>36</v>
      </c>
      <c r="C45" s="3"/>
      <c r="D45" s="3"/>
      <c r="E45" s="4"/>
      <c r="F45" s="3"/>
      <c r="G45" s="3"/>
      <c r="H45" s="4"/>
      <c r="I45" s="4"/>
      <c r="J45" s="4"/>
      <c r="K45" s="4"/>
      <c r="L45" s="4"/>
    </row>
    <row r="46" spans="2:13" x14ac:dyDescent="0.2">
      <c r="B46" t="s">
        <v>34</v>
      </c>
      <c r="C46" s="3"/>
      <c r="D46" s="3"/>
      <c r="E46" s="4"/>
      <c r="F46" s="3"/>
      <c r="G46" s="3"/>
      <c r="H46" s="4"/>
      <c r="I46" s="4"/>
      <c r="J46" s="4"/>
      <c r="K46" s="4"/>
      <c r="L46" s="4"/>
    </row>
    <row r="47" spans="2:13" x14ac:dyDescent="0.2">
      <c r="B47" t="s">
        <v>25</v>
      </c>
      <c r="C47" s="3" t="str">
        <f>C24</f>
        <v>1 Forest</v>
      </c>
      <c r="D47" s="3" t="str">
        <f t="shared" ref="D47:G47" si="4">D24</f>
        <v>2 Unmngland</v>
      </c>
      <c r="E47" s="4" t="str">
        <f t="shared" si="4"/>
        <v>3 Crops</v>
      </c>
      <c r="F47" s="3" t="str">
        <f t="shared" si="4"/>
        <v>4 Livestock</v>
      </c>
      <c r="G47" s="3" t="str">
        <f t="shared" si="4"/>
        <v>Total</v>
      </c>
      <c r="H47" s="4"/>
      <c r="I47" s="4" t="str">
        <f>I24</f>
        <v>AREA</v>
      </c>
      <c r="J47" s="4"/>
      <c r="K47" s="4"/>
      <c r="L47" t="s">
        <v>37</v>
      </c>
    </row>
    <row r="48" spans="2:13" x14ac:dyDescent="0.2">
      <c r="B48" t="s">
        <v>6</v>
      </c>
      <c r="C48" s="3">
        <f>C3-C25</f>
        <v>-47</v>
      </c>
      <c r="D48" s="3">
        <f t="shared" ref="D48:G48" si="5">D3-D25</f>
        <v>0</v>
      </c>
      <c r="E48" s="4">
        <f t="shared" si="5"/>
        <v>5850</v>
      </c>
      <c r="F48" s="3">
        <f t="shared" si="5"/>
        <v>-5792</v>
      </c>
      <c r="G48" s="3">
        <f t="shared" si="5"/>
        <v>11</v>
      </c>
      <c r="H48" s="4"/>
      <c r="I48" s="4" t="str">
        <f t="shared" ref="I48:I66" si="6">I25</f>
        <v>1 AEZ1</v>
      </c>
      <c r="J48" s="4">
        <f>J3-J25</f>
        <v>6052</v>
      </c>
      <c r="K48" s="4"/>
      <c r="L48" s="4">
        <f>E48-J48</f>
        <v>-202</v>
      </c>
      <c r="M48" s="5"/>
    </row>
    <row r="49" spans="2:12" x14ac:dyDescent="0.2">
      <c r="B49" t="s">
        <v>7</v>
      </c>
      <c r="C49" s="3">
        <f t="shared" ref="C49:G66" si="7">C4-C26</f>
        <v>-163</v>
      </c>
      <c r="D49" s="3">
        <f t="shared" si="7"/>
        <v>0</v>
      </c>
      <c r="E49" s="4">
        <f t="shared" si="7"/>
        <v>3296</v>
      </c>
      <c r="F49" s="3">
        <f t="shared" si="7"/>
        <v>-3160</v>
      </c>
      <c r="G49" s="3">
        <f t="shared" si="7"/>
        <v>-27</v>
      </c>
      <c r="H49" s="4"/>
      <c r="I49" s="4" t="str">
        <f t="shared" si="6"/>
        <v>2 AEZ2</v>
      </c>
      <c r="J49" s="4">
        <f t="shared" ref="J49:J66" si="8">J4-J26</f>
        <v>4712</v>
      </c>
      <c r="K49" s="4"/>
      <c r="L49" s="4">
        <f t="shared" ref="L49:L66" si="9">E49-J49</f>
        <v>-1416</v>
      </c>
    </row>
    <row r="50" spans="2:12" x14ac:dyDescent="0.2">
      <c r="B50" t="s">
        <v>8</v>
      </c>
      <c r="C50" s="3">
        <f t="shared" si="7"/>
        <v>-678</v>
      </c>
      <c r="D50" s="3">
        <f t="shared" si="7"/>
        <v>0</v>
      </c>
      <c r="E50" s="4">
        <f t="shared" si="7"/>
        <v>5344</v>
      </c>
      <c r="F50" s="3">
        <f t="shared" si="7"/>
        <v>-4648</v>
      </c>
      <c r="G50" s="3">
        <f t="shared" si="7"/>
        <v>18</v>
      </c>
      <c r="H50" s="4"/>
      <c r="I50" s="4" t="str">
        <f t="shared" si="6"/>
        <v>3 AEZ3</v>
      </c>
      <c r="J50" s="4">
        <f t="shared" si="8"/>
        <v>9888</v>
      </c>
      <c r="K50" s="4"/>
      <c r="L50" s="4">
        <f t="shared" si="9"/>
        <v>-4544</v>
      </c>
    </row>
    <row r="51" spans="2:12" x14ac:dyDescent="0.2">
      <c r="B51" t="s">
        <v>9</v>
      </c>
      <c r="C51" s="3">
        <f t="shared" si="7"/>
        <v>-4912</v>
      </c>
      <c r="D51" s="3">
        <f t="shared" si="7"/>
        <v>0</v>
      </c>
      <c r="E51" s="4">
        <f t="shared" si="7"/>
        <v>12240</v>
      </c>
      <c r="F51" s="3">
        <f t="shared" si="7"/>
        <v>-7440</v>
      </c>
      <c r="G51" s="3">
        <f t="shared" si="7"/>
        <v>-112</v>
      </c>
      <c r="H51" s="4"/>
      <c r="I51" s="4" t="str">
        <f t="shared" si="6"/>
        <v>4 AEZ4</v>
      </c>
      <c r="J51" s="4">
        <f t="shared" si="8"/>
        <v>19144</v>
      </c>
      <c r="K51" s="4"/>
      <c r="L51" s="4">
        <f t="shared" si="9"/>
        <v>-6904</v>
      </c>
    </row>
    <row r="52" spans="2:12" x14ac:dyDescent="0.2">
      <c r="B52" t="s">
        <v>10</v>
      </c>
      <c r="C52" s="3">
        <f t="shared" si="7"/>
        <v>-7664</v>
      </c>
      <c r="D52" s="3">
        <f t="shared" si="7"/>
        <v>0</v>
      </c>
      <c r="E52" s="4">
        <f t="shared" si="7"/>
        <v>14840</v>
      </c>
      <c r="F52" s="3">
        <f t="shared" si="7"/>
        <v>-7104</v>
      </c>
      <c r="G52" s="3">
        <f t="shared" si="7"/>
        <v>72</v>
      </c>
      <c r="H52" s="4"/>
      <c r="I52" s="4" t="str">
        <f t="shared" si="6"/>
        <v>5 AEZ5</v>
      </c>
      <c r="J52" s="4">
        <f t="shared" si="8"/>
        <v>28160</v>
      </c>
      <c r="K52" s="4"/>
      <c r="L52" s="4">
        <f t="shared" si="9"/>
        <v>-13320</v>
      </c>
    </row>
    <row r="53" spans="2:12" x14ac:dyDescent="0.2">
      <c r="B53" t="s">
        <v>11</v>
      </c>
      <c r="C53" s="3">
        <f t="shared" si="7"/>
        <v>-11456</v>
      </c>
      <c r="D53" s="3">
        <f t="shared" si="7"/>
        <v>0</v>
      </c>
      <c r="E53" s="4">
        <f t="shared" si="7"/>
        <v>11264</v>
      </c>
      <c r="F53" s="3">
        <f t="shared" si="7"/>
        <v>256</v>
      </c>
      <c r="G53" s="3">
        <f t="shared" si="7"/>
        <v>64</v>
      </c>
      <c r="H53" s="4"/>
      <c r="I53" s="4" t="str">
        <f t="shared" si="6"/>
        <v>6 AEZ6</v>
      </c>
      <c r="J53" s="4">
        <f t="shared" si="8"/>
        <v>20120</v>
      </c>
      <c r="K53" s="4"/>
      <c r="L53" s="4">
        <f t="shared" si="9"/>
        <v>-8856</v>
      </c>
    </row>
    <row r="54" spans="2:12" x14ac:dyDescent="0.2">
      <c r="B54" t="s">
        <v>12</v>
      </c>
      <c r="C54" s="3">
        <f t="shared" si="7"/>
        <v>-3614</v>
      </c>
      <c r="D54" s="3">
        <f t="shared" si="7"/>
        <v>0</v>
      </c>
      <c r="E54" s="4">
        <f t="shared" si="7"/>
        <v>2840</v>
      </c>
      <c r="F54" s="3">
        <f t="shared" si="7"/>
        <v>960</v>
      </c>
      <c r="G54" s="3">
        <f t="shared" si="7"/>
        <v>186</v>
      </c>
      <c r="H54" s="4"/>
      <c r="I54" s="4" t="str">
        <f t="shared" si="6"/>
        <v>7 AEZ7</v>
      </c>
      <c r="J54" s="4">
        <f t="shared" si="8"/>
        <v>16984</v>
      </c>
      <c r="K54" s="4"/>
      <c r="L54" s="4">
        <f t="shared" si="9"/>
        <v>-14144</v>
      </c>
    </row>
    <row r="55" spans="2:12" x14ac:dyDescent="0.2">
      <c r="B55" t="s">
        <v>13</v>
      </c>
      <c r="C55" s="3">
        <f t="shared" si="7"/>
        <v>-6534</v>
      </c>
      <c r="D55" s="3">
        <f t="shared" si="7"/>
        <v>0</v>
      </c>
      <c r="E55" s="4">
        <f t="shared" si="7"/>
        <v>3040</v>
      </c>
      <c r="F55" s="3">
        <f t="shared" si="7"/>
        <v>3392</v>
      </c>
      <c r="G55" s="3">
        <f t="shared" si="7"/>
        <v>-102</v>
      </c>
      <c r="H55" s="4"/>
      <c r="I55" s="4" t="str">
        <f t="shared" si="6"/>
        <v>8 AEZ8</v>
      </c>
      <c r="J55" s="4">
        <f t="shared" si="8"/>
        <v>3520</v>
      </c>
      <c r="K55" s="4"/>
      <c r="L55" s="4">
        <f t="shared" si="9"/>
        <v>-480</v>
      </c>
    </row>
    <row r="56" spans="2:12" x14ac:dyDescent="0.2">
      <c r="B56" t="s">
        <v>14</v>
      </c>
      <c r="C56" s="3">
        <f t="shared" si="7"/>
        <v>-3944</v>
      </c>
      <c r="D56" s="3">
        <f t="shared" si="7"/>
        <v>0</v>
      </c>
      <c r="E56" s="4">
        <f t="shared" si="7"/>
        <v>3072</v>
      </c>
      <c r="F56" s="3">
        <f t="shared" si="7"/>
        <v>896</v>
      </c>
      <c r="G56" s="3">
        <f t="shared" si="7"/>
        <v>24</v>
      </c>
      <c r="H56" s="4"/>
      <c r="I56" s="4" t="str">
        <f t="shared" si="6"/>
        <v>9 AEZ9</v>
      </c>
      <c r="J56" s="4">
        <f t="shared" si="8"/>
        <v>6000</v>
      </c>
      <c r="K56" s="4"/>
      <c r="L56" s="4">
        <f t="shared" si="9"/>
        <v>-2928</v>
      </c>
    </row>
    <row r="57" spans="2:12" x14ac:dyDescent="0.2">
      <c r="B57" t="s">
        <v>15</v>
      </c>
      <c r="C57" s="3">
        <f t="shared" si="7"/>
        <v>-14784</v>
      </c>
      <c r="D57" s="3">
        <f t="shared" si="7"/>
        <v>0</v>
      </c>
      <c r="E57" s="4">
        <f t="shared" si="7"/>
        <v>6368</v>
      </c>
      <c r="F57" s="3">
        <f t="shared" si="7"/>
        <v>8424</v>
      </c>
      <c r="G57" s="3">
        <f t="shared" si="7"/>
        <v>8</v>
      </c>
      <c r="H57" s="4"/>
      <c r="I57" s="4" t="str">
        <f t="shared" si="6"/>
        <v>10 AEZ10</v>
      </c>
      <c r="J57" s="4">
        <f t="shared" si="8"/>
        <v>-29664</v>
      </c>
      <c r="K57" s="4"/>
      <c r="L57" s="4">
        <f t="shared" si="9"/>
        <v>36032</v>
      </c>
    </row>
    <row r="58" spans="2:12" x14ac:dyDescent="0.2">
      <c r="B58" t="s">
        <v>16</v>
      </c>
      <c r="C58" s="3">
        <f t="shared" si="7"/>
        <v>-9912</v>
      </c>
      <c r="D58" s="3">
        <f t="shared" si="7"/>
        <v>0</v>
      </c>
      <c r="E58" s="4">
        <f t="shared" si="7"/>
        <v>4168</v>
      </c>
      <c r="F58" s="3">
        <f t="shared" si="7"/>
        <v>5760</v>
      </c>
      <c r="G58" s="3">
        <f t="shared" si="7"/>
        <v>16</v>
      </c>
      <c r="H58" s="4"/>
      <c r="I58" s="4" t="str">
        <f t="shared" si="6"/>
        <v>11 AEZ11</v>
      </c>
      <c r="J58" s="4">
        <f t="shared" si="8"/>
        <v>1752</v>
      </c>
      <c r="K58" s="4"/>
      <c r="L58" s="4">
        <f t="shared" si="9"/>
        <v>2416</v>
      </c>
    </row>
    <row r="59" spans="2:12" x14ac:dyDescent="0.2">
      <c r="B59" t="s">
        <v>17</v>
      </c>
      <c r="C59" s="3">
        <f t="shared" si="7"/>
        <v>-7072</v>
      </c>
      <c r="D59" s="3">
        <f t="shared" si="7"/>
        <v>0</v>
      </c>
      <c r="E59" s="4">
        <f t="shared" si="7"/>
        <v>6064</v>
      </c>
      <c r="F59" s="3">
        <f t="shared" si="7"/>
        <v>1072</v>
      </c>
      <c r="G59" s="3">
        <f t="shared" si="7"/>
        <v>64</v>
      </c>
      <c r="H59" s="4"/>
      <c r="I59" s="4" t="str">
        <f t="shared" si="6"/>
        <v>12 AEZ12</v>
      </c>
      <c r="J59" s="4">
        <f t="shared" si="8"/>
        <v>129656</v>
      </c>
      <c r="K59" s="4"/>
      <c r="L59" s="4">
        <f t="shared" si="9"/>
        <v>-123592</v>
      </c>
    </row>
    <row r="60" spans="2:12" x14ac:dyDescent="0.2">
      <c r="B60" t="s">
        <v>18</v>
      </c>
      <c r="C60" s="3">
        <f t="shared" si="7"/>
        <v>-3530</v>
      </c>
      <c r="D60" s="3">
        <f t="shared" si="7"/>
        <v>0</v>
      </c>
      <c r="E60" s="4">
        <f t="shared" si="7"/>
        <v>610</v>
      </c>
      <c r="F60" s="3">
        <f t="shared" si="7"/>
        <v>2944</v>
      </c>
      <c r="G60" s="3">
        <f t="shared" si="7"/>
        <v>24</v>
      </c>
      <c r="H60" s="4"/>
      <c r="I60" s="4" t="str">
        <f t="shared" si="6"/>
        <v>13 AEZ13</v>
      </c>
      <c r="J60" s="4">
        <f t="shared" si="8"/>
        <v>1700</v>
      </c>
      <c r="K60" s="4"/>
      <c r="L60" s="4">
        <f t="shared" si="9"/>
        <v>-1090</v>
      </c>
    </row>
    <row r="61" spans="2:12" x14ac:dyDescent="0.2">
      <c r="B61" t="s">
        <v>19</v>
      </c>
      <c r="C61" s="3">
        <f t="shared" si="7"/>
        <v>-2640</v>
      </c>
      <c r="D61" s="3">
        <f t="shared" si="7"/>
        <v>0</v>
      </c>
      <c r="E61" s="4">
        <f t="shared" si="7"/>
        <v>1101</v>
      </c>
      <c r="F61" s="3">
        <f t="shared" si="7"/>
        <v>1528</v>
      </c>
      <c r="G61" s="3">
        <f t="shared" si="7"/>
        <v>-11</v>
      </c>
      <c r="H61" s="4"/>
      <c r="I61" s="4" t="str">
        <f t="shared" si="6"/>
        <v>14 AEZ14</v>
      </c>
      <c r="J61" s="4">
        <f t="shared" si="8"/>
        <v>1914</v>
      </c>
      <c r="K61" s="4"/>
      <c r="L61" s="4">
        <f t="shared" si="9"/>
        <v>-813</v>
      </c>
    </row>
    <row r="62" spans="2:12" x14ac:dyDescent="0.2">
      <c r="B62" t="s">
        <v>20</v>
      </c>
      <c r="C62" s="3">
        <f t="shared" si="7"/>
        <v>-1856</v>
      </c>
      <c r="D62" s="3">
        <f t="shared" si="7"/>
        <v>0</v>
      </c>
      <c r="E62" s="4">
        <f t="shared" si="7"/>
        <v>1874</v>
      </c>
      <c r="F62" s="3">
        <f t="shared" si="7"/>
        <v>-28</v>
      </c>
      <c r="G62" s="3">
        <f t="shared" si="7"/>
        <v>-10</v>
      </c>
      <c r="H62" s="4"/>
      <c r="I62" s="4" t="str">
        <f t="shared" si="6"/>
        <v>15 AEZ15</v>
      </c>
      <c r="J62" s="4">
        <f t="shared" si="8"/>
        <v>4742</v>
      </c>
      <c r="K62" s="4"/>
      <c r="L62" s="4">
        <f t="shared" si="9"/>
        <v>-2868</v>
      </c>
    </row>
    <row r="63" spans="2:12" x14ac:dyDescent="0.2">
      <c r="B63" t="s">
        <v>21</v>
      </c>
      <c r="C63" s="3">
        <f t="shared" si="7"/>
        <v>-295</v>
      </c>
      <c r="D63" s="3">
        <f t="shared" si="7"/>
        <v>0</v>
      </c>
      <c r="E63" s="4">
        <f t="shared" si="7"/>
        <v>216</v>
      </c>
      <c r="F63" s="3">
        <f t="shared" si="7"/>
        <v>80</v>
      </c>
      <c r="G63" s="3">
        <f t="shared" si="7"/>
        <v>1</v>
      </c>
      <c r="H63" s="4"/>
      <c r="I63" s="4" t="str">
        <f t="shared" si="6"/>
        <v>16 AEZ16</v>
      </c>
      <c r="J63" s="4">
        <f t="shared" si="8"/>
        <v>388</v>
      </c>
      <c r="K63" s="4"/>
      <c r="L63" s="4">
        <f t="shared" si="9"/>
        <v>-172</v>
      </c>
    </row>
    <row r="64" spans="2:12" x14ac:dyDescent="0.2">
      <c r="B64" t="s">
        <v>22</v>
      </c>
      <c r="C64" s="3">
        <f t="shared" si="7"/>
        <v>-60</v>
      </c>
      <c r="D64" s="3">
        <f t="shared" si="7"/>
        <v>0</v>
      </c>
      <c r="E64" s="4">
        <f t="shared" si="7"/>
        <v>2</v>
      </c>
      <c r="F64" s="3">
        <f t="shared" si="7"/>
        <v>57</v>
      </c>
      <c r="G64" s="3">
        <f t="shared" si="7"/>
        <v>0</v>
      </c>
      <c r="H64" s="4"/>
      <c r="I64" s="4" t="str">
        <f t="shared" si="6"/>
        <v>17 AEZ17</v>
      </c>
      <c r="J64" s="4">
        <f t="shared" si="8"/>
        <v>1</v>
      </c>
      <c r="K64" s="4"/>
      <c r="L64" s="4">
        <f t="shared" si="9"/>
        <v>1</v>
      </c>
    </row>
    <row r="65" spans="2:12" x14ac:dyDescent="0.2">
      <c r="B65" t="s">
        <v>23</v>
      </c>
      <c r="C65" s="3">
        <f t="shared" si="7"/>
        <v>0</v>
      </c>
      <c r="D65" s="3">
        <f t="shared" si="7"/>
        <v>0</v>
      </c>
      <c r="E65" s="4">
        <f t="shared" si="7"/>
        <v>1</v>
      </c>
      <c r="F65" s="3">
        <f t="shared" si="7"/>
        <v>0</v>
      </c>
      <c r="G65" s="3">
        <f t="shared" si="7"/>
        <v>0</v>
      </c>
      <c r="H65" s="4"/>
      <c r="I65" s="4" t="str">
        <f t="shared" si="6"/>
        <v>18 AEZ18</v>
      </c>
      <c r="J65" s="4">
        <f t="shared" si="8"/>
        <v>0</v>
      </c>
      <c r="K65" s="4"/>
      <c r="L65" s="4">
        <f t="shared" si="9"/>
        <v>1</v>
      </c>
    </row>
    <row r="66" spans="2:12" x14ac:dyDescent="0.2">
      <c r="B66" t="s">
        <v>5</v>
      </c>
      <c r="C66" s="3">
        <f t="shared" si="7"/>
        <v>-79159</v>
      </c>
      <c r="D66" s="3">
        <f t="shared" si="7"/>
        <v>0</v>
      </c>
      <c r="E66" s="4">
        <f t="shared" si="7"/>
        <v>82191</v>
      </c>
      <c r="F66" s="3">
        <f t="shared" si="7"/>
        <v>-2804</v>
      </c>
      <c r="G66" s="3">
        <f t="shared" si="7"/>
        <v>227</v>
      </c>
      <c r="H66" s="4"/>
      <c r="I66" s="4" t="str">
        <f t="shared" si="6"/>
        <v>Total</v>
      </c>
      <c r="J66" s="4">
        <f t="shared" si="8"/>
        <v>225070</v>
      </c>
      <c r="K66" s="4"/>
      <c r="L66" s="4">
        <f t="shared" si="9"/>
        <v>-142879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Plevin</dc:creator>
  <cp:lastModifiedBy>Richard Plevin</cp:lastModifiedBy>
  <dcterms:created xsi:type="dcterms:W3CDTF">2017-04-16T22:00:30Z</dcterms:created>
  <dcterms:modified xsi:type="dcterms:W3CDTF">2017-04-16T22:37:00Z</dcterms:modified>
</cp:coreProperties>
</file>